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22.023 с 26.11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" l="1"/>
  <c r="D26" i="2"/>
  <c r="D25" i="2"/>
  <c r="D24" i="2" s="1"/>
  <c r="I17" i="2"/>
  <c r="G18" i="2" s="1"/>
  <c r="I18" i="2" s="1"/>
  <c r="G19" i="2" s="1"/>
  <c r="I19" i="2" s="1"/>
  <c r="G20" i="2" s="1"/>
  <c r="I20" i="2" s="1"/>
  <c r="G21" i="2" s="1"/>
  <c r="I21" i="2" s="1"/>
  <c r="G22" i="2" s="1"/>
  <c r="I22" i="2" s="1"/>
  <c r="C11" i="2"/>
</calcChain>
</file>

<file path=xl/sharedStrings.xml><?xml version="1.0" encoding="utf-8"?>
<sst xmlns="http://schemas.openxmlformats.org/spreadsheetml/2006/main" count="46" uniqueCount="43">
  <si>
    <t xml:space="preserve">МАРШРУТ      </t>
  </si>
  <si>
    <t>ООО ПОСТ СЕРВИС 109440 - МПКО Восток - МПКО Внуково - МПКО Восток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</si>
  <si>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</si>
  <si>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</si>
  <si>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</si>
  <si>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</si>
  <si>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</si>
  <si>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</si>
  <si>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</si>
  <si>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</si>
  <si>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</si>
  <si>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</si>
  <si>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</si>
  <si>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</si>
  <si>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Индекс пункта обмена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</si>
  <si>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</si>
  <si>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</si>
  <si>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</si>
  <si>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</si>
  <si>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</si>
  <si>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 час. мин</t>
  </si>
  <si>
    <t>Стоянка час. мин</t>
  </si>
  <si>
    <t>Отправление час. мин</t>
  </si>
  <si>
    <t>ООО ПОСТ СЕРВИС 109440</t>
  </si>
  <si>
    <t>POST_SERVICE_109440</t>
  </si>
  <si>
    <t>г. Москва, 2-Я Кабельная, д. 2, стр.19</t>
  </si>
  <si>
    <t>Погрузка в МПКО-Восток</t>
  </si>
  <si>
    <t xml:space="preserve">МПКО Восток </t>
  </si>
  <si>
    <t>Москва, Перовская ул., д.68</t>
  </si>
  <si>
    <t>Выгрузка. Погрузка в МПКО  Внуково</t>
  </si>
  <si>
    <t xml:space="preserve">МПКО Внуково (корпус 1,2,3) </t>
  </si>
  <si>
    <t>Москва, пос.Марушкинское, квартал № 63, домовладение 1, стр.35</t>
  </si>
  <si>
    <t>выгрузка</t>
  </si>
  <si>
    <t>Обед</t>
  </si>
  <si>
    <t>Погрузка в МПКО Восток</t>
  </si>
  <si>
    <t>МПКО Восток</t>
  </si>
  <si>
    <t xml:space="preserve">Выгрузка. </t>
  </si>
  <si>
    <t>Всего на маршруте</t>
  </si>
  <si>
    <t>Время в пути</t>
  </si>
  <si>
    <t>Время в обмене</t>
  </si>
  <si>
    <t>Обед, перерыв</t>
  </si>
  <si>
    <t>Согласовано:             А.Ю. Терехин</t>
  </si>
  <si>
    <t>77.22.023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</si>
</sst>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8" tint="0.79998168889431442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auto="1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67">
    <xf numFmtId="0" fontId="0" fillId="0" borderId="0" xfId="0"/>
    <xf numFmtId="0" fontId="2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0" xfId="2" applyFont="1" applyBorder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2" fillId="0" borderId="0" xfId="4" applyFont="1" applyFill="1" applyAlignment="1">
      <alignment vertical="center" wrapText="1"/>
    </xf>
    <xf numFmtId="0" fontId="8" fillId="0" borderId="0" xfId="4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20" fontId="4" fillId="0" borderId="2" xfId="1" applyNumberFormat="1" applyFont="1" applyFill="1" applyBorder="1" applyAlignment="1">
      <alignment horizontal="center" vertical="center" wrapText="1"/>
    </xf>
    <xf numFmtId="20" fontId="4" fillId="0" borderId="2" xfId="5" applyNumberFormat="1" applyFont="1" applyBorder="1" applyAlignment="1">
      <alignment horizontal="center" vertical="center" wrapText="1"/>
    </xf>
    <xf numFmtId="164" fontId="5" fillId="0" borderId="0" xfId="3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20" fontId="4" fillId="3" borderId="2" xfId="1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0" fontId="4" fillId="0" borderId="2" xfId="5" applyNumberFormat="1" applyFont="1" applyFill="1" applyBorder="1" applyAlignment="1">
      <alignment horizontal="center" vertical="center" wrapText="1"/>
    </xf>
    <xf numFmtId="20" fontId="4" fillId="0" borderId="4" xfId="5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20" fontId="4" fillId="0" borderId="4" xfId="5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left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20" fontId="9" fillId="0" borderId="0" xfId="0" applyNumberFormat="1" applyFont="1" applyFill="1" applyAlignment="1">
      <alignment horizontal="center" vertical="center" wrapText="1"/>
    </xf>
    <xf numFmtId="2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left" vertical="center" wrapText="1"/>
    </xf>
    <xf numFmtId="20" fontId="9" fillId="0" borderId="0" xfId="0" applyNumberFormat="1" applyFont="1" applyFill="1" applyAlignment="1">
      <alignment horizontal="right" vertic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3" fontId="2" fillId="0" borderId="0" xfId="3" applyNumberFormat="1" applyFont="1" applyFill="1" applyAlignment="1">
      <alignment horizontal="left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2" fillId="0" borderId="0" xfId="3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14" fontId="8" fillId="0" borderId="0" xfId="3" applyNumberFormat="1" applyFont="1" applyFill="1" applyAlignment="1">
      <alignment horizontal="left" vertical="center"/>
    </xf>
    <xf numFmtId="0" fontId="4" fillId="0" borderId="2" xfId="1" applyFont="1" applyFill="1" applyBorder="1" applyAlignment="1">
      <alignment vertical="center"/>
    </xf>
  </cellXfs>
  <cellStyles count="6">
    <cellStyle name="Обычный" xfId="0" builtinId="0"/>
    <cellStyle name="Обычный 12" xfId="4"/>
    <cellStyle name="Обычный 2 2 3" xfId="5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7"/>
  <sheetViews>
    <sheetView tabSelected="1" workbookViewId="0">
      <selection activeCell="A35" sqref="A29:XFD35"/>
    </sheetView>
  </sheetViews>
  <sheetFormatPr defaultColWidth="10.265625" defaultRowHeight="13.9" x14ac:dyDescent="0.45"/>
  <cols>
    <col min="1" max="1" width="4.1328125" style="12" customWidth="1"/>
    <col min="2" max="2" width="35" style="12" customWidth="1"/>
    <col min="3" max="3" width="16.73046875" style="12" customWidth="1"/>
    <col min="4" max="4" width="38.73046875" style="12" customWidth="1"/>
    <col min="5" max="5" width="14" style="12" customWidth="1"/>
    <col min="6" max="6" width="10.265625" style="12" customWidth="1"/>
    <col min="7" max="7" width="14" style="12" customWidth="1"/>
    <col min="8" max="8" width="10" style="12" customWidth="1"/>
    <col min="9" max="9" width="16" style="12" customWidth="1"/>
    <col min="10" max="10" width="37.265625" style="12" customWidth="1"/>
    <col min="11" max="22" width="5.73046875" style="12" customWidth="1"/>
    <col min="23" max="16384" width="10.265625" style="12"/>
  </cols>
  <sheetData>
    <row r="1" spans="1:12" s="5" customFormat="1" ht="15.4" x14ac:dyDescent="0.45">
      <c r="A1" s="1"/>
      <c r="B1" s="2"/>
      <c r="C1" s="2"/>
      <c r="D1" s="2"/>
      <c r="E1" s="3"/>
      <c r="F1" s="1"/>
      <c r="G1" s="2"/>
      <c r="H1" s="2"/>
      <c r="I1" s="2"/>
      <c r="J1" s="2"/>
      <c r="K1" s="4"/>
      <c r="L1" s="4"/>
    </row>
    <row r="2" spans="1:12" s="5" customFormat="1" ht="15.4" x14ac:dyDescent="0.45">
      <c r="A2" s="1"/>
      <c r="B2" s="2"/>
      <c r="C2" s="2"/>
      <c r="D2" s="2"/>
      <c r="E2" s="3"/>
      <c r="F2" s="1"/>
      <c r="G2" s="2"/>
      <c r="H2" s="2"/>
      <c r="I2" s="2"/>
      <c r="J2" s="2"/>
      <c r="K2" s="4"/>
      <c r="L2" s="4"/>
    </row>
    <row r="3" spans="1:12" s="11" customFormat="1" ht="15.4" x14ac:dyDescent="0.45">
      <c r="A3" s="6"/>
      <c r="B3" s="6"/>
      <c r="C3" s="6"/>
      <c r="D3" s="6"/>
      <c r="E3" s="7"/>
      <c r="F3" s="8"/>
      <c r="G3" s="9"/>
      <c r="H3" s="9"/>
      <c r="I3" s="9"/>
      <c r="J3" s="9"/>
      <c r="K3" s="10"/>
    </row>
    <row r="4" spans="1:12" ht="15" x14ac:dyDescent="0.4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</row>
    <row r="5" spans="1:12" ht="17.25" x14ac:dyDescent="0.45">
      <c r="A5" s="13"/>
      <c r="B5" s="62" t="s">
        <v>1</v>
      </c>
      <c r="C5" s="62"/>
      <c r="D5" s="62"/>
      <c r="E5" s="62"/>
      <c r="F5" s="62"/>
      <c r="G5" s="62"/>
      <c r="H5" s="62"/>
      <c r="I5" s="62"/>
      <c r="J5" s="62"/>
    </row>
    <row r="6" spans="1:12" ht="17.25" x14ac:dyDescent="0.45">
      <c r="A6" s="13"/>
      <c r="B6" s="14"/>
      <c r="C6" s="14"/>
      <c r="D6" s="14"/>
      <c r="E6" s="14"/>
      <c r="F6" s="14"/>
      <c r="G6" s="14"/>
      <c r="H6" s="14"/>
      <c r="I6" s="14"/>
      <c r="J6" s="14"/>
    </row>
    <row r="7" spans="1:12" ht="15.4" x14ac:dyDescent="0.45">
      <c r="A7" s="15" t="s">
        <v>2</v>
      </c>
      <c r="B7" s="15"/>
      <c r="C7" s="63" t="s">
        <v>3</v>
      </c>
      <c r="D7" s="63"/>
      <c r="E7" s="15"/>
      <c r="F7" s="15"/>
      <c r="G7" s="15"/>
      <c r="H7" s="15"/>
      <c r="I7" s="15"/>
      <c r="J7" s="15"/>
    </row>
    <row r="8" spans="1:12" ht="15.6" customHeight="1" x14ac:dyDescent="0.45">
      <c r="A8" s="15" t="s">
        <v>4</v>
      </c>
      <c r="B8" s="15"/>
      <c r="C8" s="64" t="s">
        <v>42</v>
      </c>
      <c r="D8" s="64"/>
      <c r="E8" s="15"/>
      <c r="F8" s="15"/>
      <c r="G8" s="15"/>
      <c r="H8" s="15"/>
      <c r="I8" s="15"/>
      <c r="J8" s="15"/>
    </row>
    <row r="9" spans="1:12" ht="18.399999999999999" customHeight="1" x14ac:dyDescent="0.45">
      <c r="A9" s="15" t="s">
        <v>5</v>
      </c>
      <c r="B9" s="15"/>
      <c r="C9" s="65">
        <v>45987</v>
      </c>
      <c r="D9" s="64"/>
      <c r="E9" s="15"/>
      <c r="F9" s="15"/>
      <c r="G9" s="15"/>
      <c r="H9" s="15"/>
      <c r="I9" s="15"/>
      <c r="J9" s="15"/>
    </row>
    <row r="10" spans="1:12" ht="15.4" x14ac:dyDescent="0.45">
      <c r="A10" s="15" t="s">
        <v>6</v>
      </c>
      <c r="B10" s="15"/>
      <c r="C10" s="63" t="s">
        <v>7</v>
      </c>
      <c r="D10" s="63"/>
      <c r="E10" s="15"/>
      <c r="F10" s="15"/>
      <c r="G10" s="15"/>
      <c r="H10" s="15"/>
      <c r="I10" s="15"/>
      <c r="J10" s="15"/>
    </row>
    <row r="11" spans="1:12" ht="15.4" x14ac:dyDescent="0.45">
      <c r="A11" s="15" t="s">
        <v>8</v>
      </c>
      <c r="B11" s="15"/>
      <c r="C11" s="63">
        <f>SUM(E17:E22)</f>
        <v>147.5</v>
      </c>
      <c r="D11" s="63"/>
      <c r="E11" s="15"/>
      <c r="F11" s="15"/>
      <c r="G11" s="15"/>
      <c r="H11" s="15"/>
      <c r="I11" s="15"/>
      <c r="J11" s="15"/>
    </row>
    <row r="12" spans="1:12" ht="15.4" x14ac:dyDescent="0.45">
      <c r="A12" s="15" t="s">
        <v>9</v>
      </c>
      <c r="B12" s="15"/>
      <c r="C12" s="63" t="s">
        <v>10</v>
      </c>
      <c r="D12" s="63"/>
      <c r="E12" s="15"/>
      <c r="F12" s="15"/>
      <c r="G12" s="15"/>
      <c r="H12" s="15"/>
      <c r="I12" s="15"/>
      <c r="J12" s="15"/>
    </row>
    <row r="13" spans="1:12" ht="15.4" x14ac:dyDescent="0.45">
      <c r="A13" s="16" t="s">
        <v>11</v>
      </c>
      <c r="B13" s="16"/>
      <c r="C13" s="54">
        <v>10000</v>
      </c>
      <c r="D13" s="54"/>
      <c r="E13" s="17"/>
      <c r="F13" s="15"/>
      <c r="G13" s="17"/>
      <c r="H13" s="16"/>
      <c r="I13" s="16"/>
      <c r="J13" s="16"/>
    </row>
    <row r="14" spans="1:12" ht="15.4" x14ac:dyDescent="0.4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2" ht="15.4" x14ac:dyDescent="0.45">
      <c r="A15" s="55" t="s">
        <v>12</v>
      </c>
      <c r="B15" s="57" t="s">
        <v>13</v>
      </c>
      <c r="C15" s="59" t="s">
        <v>14</v>
      </c>
      <c r="D15" s="59" t="s">
        <v>15</v>
      </c>
      <c r="E15" s="57" t="s">
        <v>16</v>
      </c>
      <c r="F15" s="57" t="s">
        <v>17</v>
      </c>
      <c r="G15" s="57"/>
      <c r="H15" s="57"/>
      <c r="I15" s="57"/>
      <c r="J15" s="57" t="s">
        <v>18</v>
      </c>
    </row>
    <row r="16" spans="1:12" ht="30.75" x14ac:dyDescent="0.45">
      <c r="A16" s="56"/>
      <c r="B16" s="58"/>
      <c r="C16" s="60"/>
      <c r="D16" s="60"/>
      <c r="E16" s="66"/>
      <c r="F16" s="18" t="s">
        <v>19</v>
      </c>
      <c r="G16" s="18" t="s">
        <v>20</v>
      </c>
      <c r="H16" s="18" t="s">
        <v>21</v>
      </c>
      <c r="I16" s="18" t="s">
        <v>22</v>
      </c>
      <c r="J16" s="57"/>
    </row>
    <row r="17" spans="1:16" ht="30.75" x14ac:dyDescent="0.45">
      <c r="A17" s="19">
        <v>2</v>
      </c>
      <c r="B17" s="26" t="s">
        <v>23</v>
      </c>
      <c r="C17" s="26" t="s">
        <v>24</v>
      </c>
      <c r="D17" s="27" t="s">
        <v>25</v>
      </c>
      <c r="E17" s="28"/>
      <c r="F17" s="29"/>
      <c r="G17" s="29">
        <v>0.875</v>
      </c>
      <c r="H17" s="29">
        <v>2.0833333333333332E-2</v>
      </c>
      <c r="I17" s="29">
        <f t="shared" ref="I17:I19" si="0">G17+H17</f>
        <v>0.89583333333333337</v>
      </c>
      <c r="J17" s="18" t="s">
        <v>26</v>
      </c>
      <c r="M17" s="25"/>
      <c r="N17" s="25"/>
      <c r="O17" s="25"/>
      <c r="P17" s="25"/>
    </row>
    <row r="18" spans="1:16" ht="34.5" customHeight="1" x14ac:dyDescent="0.45">
      <c r="A18" s="19">
        <v>3</v>
      </c>
      <c r="B18" s="30" t="s">
        <v>27</v>
      </c>
      <c r="C18" s="30">
        <v>111974</v>
      </c>
      <c r="D18" s="20" t="s">
        <v>28</v>
      </c>
      <c r="E18" s="21">
        <v>10</v>
      </c>
      <c r="F18" s="31">
        <v>2.7777777777777776E-2</v>
      </c>
      <c r="G18" s="23">
        <f t="shared" ref="G18:G21" si="1">F18+I17</f>
        <v>0.92361111111111116</v>
      </c>
      <c r="H18" s="32">
        <v>4.1666666666666664E-2</v>
      </c>
      <c r="I18" s="32">
        <f t="shared" si="0"/>
        <v>0.96527777777777779</v>
      </c>
      <c r="J18" s="29" t="s">
        <v>29</v>
      </c>
      <c r="M18" s="25"/>
      <c r="N18" s="25"/>
      <c r="O18" s="25"/>
      <c r="P18" s="25"/>
    </row>
    <row r="19" spans="1:16" ht="30.75" x14ac:dyDescent="0.45">
      <c r="A19" s="19">
        <v>4</v>
      </c>
      <c r="B19" s="30" t="s">
        <v>30</v>
      </c>
      <c r="C19" s="30">
        <v>108960</v>
      </c>
      <c r="D19" s="20" t="s">
        <v>31</v>
      </c>
      <c r="E19" s="21">
        <v>68</v>
      </c>
      <c r="F19" s="31">
        <v>6.9444444444444434E-2</v>
      </c>
      <c r="G19" s="33">
        <f t="shared" si="1"/>
        <v>1.0347222222222223</v>
      </c>
      <c r="H19" s="23">
        <v>2.7777777777777776E-2</v>
      </c>
      <c r="I19" s="32">
        <f t="shared" si="0"/>
        <v>1.0625</v>
      </c>
      <c r="J19" s="29" t="s">
        <v>32</v>
      </c>
      <c r="M19" s="25"/>
      <c r="N19" s="25"/>
      <c r="O19" s="25"/>
      <c r="P19" s="25"/>
    </row>
    <row r="20" spans="1:16" ht="15.4" x14ac:dyDescent="0.45">
      <c r="A20" s="19">
        <v>5</v>
      </c>
      <c r="B20" s="34"/>
      <c r="C20" s="35"/>
      <c r="D20" s="21"/>
      <c r="E20" s="22"/>
      <c r="F20" s="36"/>
      <c r="G20" s="36">
        <f t="shared" si="1"/>
        <v>1.0625</v>
      </c>
      <c r="H20" s="24">
        <v>4.1666666666666664E-2</v>
      </c>
      <c r="I20" s="24">
        <f>G20+H20</f>
        <v>1.1041666666666667</v>
      </c>
      <c r="J20" s="29" t="s">
        <v>33</v>
      </c>
      <c r="M20" s="25"/>
      <c r="N20" s="25"/>
      <c r="O20" s="25"/>
      <c r="P20" s="25"/>
    </row>
    <row r="21" spans="1:16" ht="30.75" x14ac:dyDescent="0.45">
      <c r="A21" s="19">
        <v>6</v>
      </c>
      <c r="B21" s="30" t="s">
        <v>30</v>
      </c>
      <c r="C21" s="30">
        <v>108960</v>
      </c>
      <c r="D21" s="20" t="s">
        <v>31</v>
      </c>
      <c r="E21" s="21">
        <v>1.5</v>
      </c>
      <c r="F21" s="22">
        <v>6.9444444444444441E-3</v>
      </c>
      <c r="G21" s="36">
        <f t="shared" si="1"/>
        <v>1.1111111111111112</v>
      </c>
      <c r="H21" s="24">
        <v>2.0833333333333332E-2</v>
      </c>
      <c r="I21" s="24">
        <f>G21+H21</f>
        <v>1.1319444444444444</v>
      </c>
      <c r="J21" s="29" t="s">
        <v>34</v>
      </c>
      <c r="M21" s="25"/>
      <c r="N21" s="25"/>
      <c r="O21" s="25"/>
      <c r="P21" s="25"/>
    </row>
    <row r="22" spans="1:16" ht="15.4" x14ac:dyDescent="0.45">
      <c r="A22" s="19">
        <v>7</v>
      </c>
      <c r="B22" s="30" t="s">
        <v>35</v>
      </c>
      <c r="C22" s="30">
        <v>111974</v>
      </c>
      <c r="D22" s="20" t="s">
        <v>28</v>
      </c>
      <c r="E22" s="21">
        <v>68</v>
      </c>
      <c r="F22" s="22">
        <v>6.9444444444444434E-2</v>
      </c>
      <c r="G22" s="36">
        <f t="shared" ref="G22" si="2">I21+F22</f>
        <v>1.2013888888888888</v>
      </c>
      <c r="H22" s="23">
        <v>2.0833333333333332E-2</v>
      </c>
      <c r="I22" s="24">
        <f t="shared" ref="I22" si="3">G22+H22</f>
        <v>1.2222222222222221</v>
      </c>
      <c r="J22" s="29" t="s">
        <v>36</v>
      </c>
      <c r="M22" s="25"/>
      <c r="N22" s="25"/>
      <c r="O22" s="25"/>
      <c r="P22" s="25"/>
    </row>
    <row r="23" spans="1:16" ht="15.4" x14ac:dyDescent="0.45">
      <c r="A23" s="15"/>
      <c r="B23" s="37"/>
      <c r="C23" s="37"/>
      <c r="D23" s="15"/>
      <c r="E23" s="38"/>
      <c r="F23" s="39"/>
      <c r="G23" s="39"/>
      <c r="H23" s="39"/>
      <c r="I23" s="39"/>
      <c r="J23" s="40"/>
    </row>
    <row r="24" spans="1:16" ht="15.4" x14ac:dyDescent="0.45">
      <c r="A24" s="15"/>
      <c r="B24" s="41" t="s">
        <v>37</v>
      </c>
      <c r="C24" s="41"/>
      <c r="D24" s="42">
        <f>SUM(D25:D26)</f>
        <v>0.30555555555555558</v>
      </c>
      <c r="E24" s="41"/>
      <c r="F24" s="41"/>
      <c r="G24" s="41"/>
      <c r="H24" s="41"/>
      <c r="I24" s="43"/>
      <c r="J24" s="15"/>
    </row>
    <row r="25" spans="1:16" ht="15.4" x14ac:dyDescent="0.45">
      <c r="A25" s="15"/>
      <c r="B25" s="41" t="s">
        <v>38</v>
      </c>
      <c r="C25" s="41"/>
      <c r="D25" s="44">
        <f>SUM(F17:F22)</f>
        <v>0.1736111111111111</v>
      </c>
      <c r="E25" s="41"/>
      <c r="F25" s="45"/>
      <c r="G25" s="41"/>
      <c r="H25" s="41"/>
      <c r="I25" s="46"/>
      <c r="J25" s="47"/>
    </row>
    <row r="26" spans="1:16" ht="15.4" x14ac:dyDescent="0.45">
      <c r="A26" s="15"/>
      <c r="B26" s="41" t="s">
        <v>39</v>
      </c>
      <c r="C26" s="41"/>
      <c r="D26" s="42">
        <f>SUM(H17:H22)-H20</f>
        <v>0.13194444444444448</v>
      </c>
      <c r="E26" s="41"/>
      <c r="F26" s="41"/>
      <c r="G26" s="41"/>
      <c r="H26" s="41"/>
      <c r="I26" s="46"/>
      <c r="J26" s="48"/>
    </row>
    <row r="27" spans="1:16" ht="15.4" x14ac:dyDescent="0.45">
      <c r="A27" s="15"/>
      <c r="B27" s="49" t="s">
        <v>40</v>
      </c>
      <c r="C27" s="49"/>
      <c r="D27" s="42">
        <f>H20</f>
        <v>4.1666666666666664E-2</v>
      </c>
      <c r="E27" s="15"/>
      <c r="F27" s="50"/>
      <c r="G27" s="50"/>
      <c r="H27" s="50"/>
      <c r="I27" s="50"/>
      <c r="J27" s="15"/>
    </row>
    <row r="28" spans="1:16" s="10" customFormat="1" ht="15.4" x14ac:dyDescent="0.45">
      <c r="A28" s="9"/>
      <c r="B28" s="51"/>
      <c r="C28" s="51"/>
      <c r="D28" s="52"/>
      <c r="E28" s="9"/>
      <c r="F28" s="53"/>
      <c r="G28" s="53"/>
      <c r="H28" s="53"/>
      <c r="I28" s="53"/>
      <c r="J28" s="53"/>
    </row>
    <row r="29" spans="1:16" ht="15.4" x14ac:dyDescent="0.4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6" ht="15.4" x14ac:dyDescent="0.45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6" ht="15.4" x14ac:dyDescent="0.45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6" ht="15.4" x14ac:dyDescent="0.4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ht="15.4" x14ac:dyDescent="0.4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ht="15.4" x14ac:dyDescent="0.4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15.4" x14ac:dyDescent="0.4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5.4" x14ac:dyDescent="0.4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ht="15.4" x14ac:dyDescent="0.45">
      <c r="A37" s="15"/>
      <c r="B37" s="15"/>
      <c r="C37" s="15"/>
      <c r="D37" s="15"/>
      <c r="E37" s="15"/>
      <c r="F37" s="15"/>
      <c r="G37" s="15"/>
      <c r="H37" s="15"/>
      <c r="I37" s="15"/>
      <c r="J37" s="15"/>
    </row>
    <row r="38" spans="1:10" ht="15.4" x14ac:dyDescent="0.45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.4" x14ac:dyDescent="0.45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 ht="15.4" x14ac:dyDescent="0.45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10" ht="15.4" x14ac:dyDescent="0.45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10" ht="15.4" x14ac:dyDescent="0.45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10" ht="15.4" x14ac:dyDescent="0.45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spans="1:10" ht="15.4" x14ac:dyDescent="0.45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15.4" x14ac:dyDescent="0.45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15.4" x14ac:dyDescent="0.45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15.4" x14ac:dyDescent="0.45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15.4" x14ac:dyDescent="0.45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pans="1:10" ht="15.4" x14ac:dyDescent="0.45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 ht="15.4" x14ac:dyDescent="0.45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7" spans="1:10" x14ac:dyDescent="0.45">
      <c r="B57" s="12" t="s">
        <v>41</v>
      </c>
    </row>
  </sheetData>
  <mergeCells count="16">
    <mergeCell ref="C10:D10"/>
    <mergeCell ref="E15:E16"/>
    <mergeCell ref="F15:I15"/>
    <mergeCell ref="J15:J16"/>
    <mergeCell ref="C11:D11"/>
    <mergeCell ref="C12:D12"/>
    <mergeCell ref="A4:J4"/>
    <mergeCell ref="B5:J5"/>
    <mergeCell ref="C7:D7"/>
    <mergeCell ref="C8:D8"/>
    <mergeCell ref="C9:D9"/>
    <mergeCell ref="C13:D13"/>
    <mergeCell ref="A15:A16"/>
    <mergeCell ref="B15:B16"/>
    <mergeCell ref="C15:C16"/>
    <mergeCell ref="D15:D16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77.22.023 с 26.11.25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2026-05-06T08:07:45Z</dcterms:modified>
</cp:coreProperties>
</file>